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P24" i="1"/>
  <c r="P26" s="1"/>
  <c r="P23"/>
  <c r="P27" l="1"/>
  <c r="P28" s="1"/>
  <c r="P32" s="1"/>
  <c r="P35" l="1"/>
  <c r="P36" l="1"/>
  <c r="P37" s="1"/>
</calcChain>
</file>

<file path=xl/sharedStrings.xml><?xml version="1.0" encoding="utf-8"?>
<sst xmlns="http://schemas.openxmlformats.org/spreadsheetml/2006/main" count="110" uniqueCount="85">
  <si>
    <t>ՀՀ</t>
  </si>
  <si>
    <t>Հիմնա</t>
  </si>
  <si>
    <t>վո</t>
  </si>
  <si>
    <t>րում</t>
  </si>
  <si>
    <t>Աշխա</t>
  </si>
  <si>
    <t>տանքի  անվա</t>
  </si>
  <si>
    <t>նումը</t>
  </si>
  <si>
    <t>Չափ</t>
  </si>
  <si>
    <t>ման միա</t>
  </si>
  <si>
    <t>վորը</t>
  </si>
  <si>
    <t>Ծավա</t>
  </si>
  <si>
    <t>լը</t>
  </si>
  <si>
    <t>1 միա</t>
  </si>
  <si>
    <t>վորի  ընդհա</t>
  </si>
  <si>
    <t>նուր</t>
  </si>
  <si>
    <t xml:space="preserve"> արժեքը</t>
  </si>
  <si>
    <t>Այդ     թվում`</t>
  </si>
  <si>
    <t>Ընդհանուր արժեքը</t>
  </si>
  <si>
    <t>Նյութերի արժեքը</t>
  </si>
  <si>
    <t>Նյութերի</t>
  </si>
  <si>
    <t>արժեքը</t>
  </si>
  <si>
    <t>Աշխատավարձ</t>
  </si>
  <si>
    <t>Մեքենա-</t>
  </si>
  <si>
    <t>մեխանիզմ</t>
  </si>
  <si>
    <t>Նյութերի ծախսը և արժեքը</t>
  </si>
  <si>
    <t>1 միավորի համար</t>
  </si>
  <si>
    <t>Ըստ նորմերի</t>
  </si>
  <si>
    <t>Գործող գներով</t>
  </si>
  <si>
    <t>Անվա</t>
  </si>
  <si>
    <t>Չ/մ</t>
  </si>
  <si>
    <t>Քա</t>
  </si>
  <si>
    <t>նա</t>
  </si>
  <si>
    <t>կը</t>
  </si>
  <si>
    <t>Արժե</t>
  </si>
  <si>
    <t>քը</t>
  </si>
  <si>
    <t>Ընդ</t>
  </si>
  <si>
    <t>հա</t>
  </si>
  <si>
    <t>նուր  արժե</t>
  </si>
  <si>
    <t xml:space="preserve">x1,02x1,05x </t>
  </si>
  <si>
    <t>E27-36</t>
  </si>
  <si>
    <t>գմ</t>
  </si>
  <si>
    <t>0,71</t>
  </si>
  <si>
    <t>0,43</t>
  </si>
  <si>
    <t>16-78</t>
  </si>
  <si>
    <t>Բազալտե  եզրաքարերի վերատեղադրում</t>
  </si>
  <si>
    <t>2,67</t>
  </si>
  <si>
    <t>0,592</t>
  </si>
  <si>
    <t>1,02</t>
  </si>
  <si>
    <t>0,0071</t>
  </si>
  <si>
    <t>0,02</t>
  </si>
  <si>
    <r>
      <t>մ</t>
    </r>
    <r>
      <rPr>
        <vertAlign val="superscript"/>
        <sz val="9"/>
        <color theme="1"/>
        <rFont val="Sylfaen"/>
        <family val="1"/>
        <charset val="204"/>
      </rPr>
      <t>3</t>
    </r>
  </si>
  <si>
    <t>0,059</t>
  </si>
  <si>
    <t>24,24</t>
  </si>
  <si>
    <t>շաղախ</t>
  </si>
  <si>
    <t>0,0006</t>
  </si>
  <si>
    <t>26,3</t>
  </si>
  <si>
    <t>0,0157</t>
  </si>
  <si>
    <t>E27-78</t>
  </si>
  <si>
    <t>16,39</t>
  </si>
  <si>
    <t>բազալտե եզրաքարեր</t>
  </si>
  <si>
    <t>2,11</t>
  </si>
  <si>
    <t>12,11</t>
  </si>
  <si>
    <t>15,35</t>
  </si>
  <si>
    <t>բետոն</t>
  </si>
  <si>
    <t>B15</t>
  </si>
  <si>
    <t>C310-13</t>
  </si>
  <si>
    <t>տ</t>
  </si>
  <si>
    <t>3,0</t>
  </si>
  <si>
    <t>0,4</t>
  </si>
  <si>
    <t>0,6</t>
  </si>
  <si>
    <t>0,9</t>
  </si>
  <si>
    <t>2,4</t>
  </si>
  <si>
    <t>Ընդամենը</t>
  </si>
  <si>
    <t>Վերադիր ծախսեր 13,3%</t>
  </si>
  <si>
    <t>Շահույթ 11%</t>
  </si>
  <si>
    <t>Տեխնիկական հսկողություն               2%</t>
  </si>
  <si>
    <t>Չնախատեսված</t>
  </si>
  <si>
    <t>ծախսեր 3%</t>
  </si>
  <si>
    <t>ԸՆԴԱՄԵՆԸ</t>
  </si>
  <si>
    <t>ԱԱՀ  20%</t>
  </si>
  <si>
    <t>Կոտրված,վնասված, ծռված,նստած  բազալտե եզրաքրերի ապամոնտաժում  բետոնե հիմքով</t>
  </si>
  <si>
    <t>Բետոն B19</t>
  </si>
  <si>
    <t>Եզրաքարեր չլինող  հատվածներում նոր բազալտե եզրաքրերի տեղադրում/լրացնում/</t>
  </si>
  <si>
    <t>Շին աղբի հավաքում , բարձում ,ավտոմեքենա տեղափոխում 13կմ</t>
  </si>
  <si>
    <t>Մալաթիա-Սեբաստիա վարչական շրջանի եզրաքարերի վերանորոգման աշխատանքներ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</si>
</sst>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9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vertAlign val="superscript"/>
      <sz val="9"/>
      <color theme="1"/>
      <name val="Sylfaen"/>
      <family val="1"/>
      <charset val="204"/>
    </font>
    <font>
      <sz val="12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2" borderId="8" xfId="0" applyFill="1" applyBorder="1" applyAlignment="1">
      <alignment vertical="top" wrapText="1"/>
    </xf>
    <xf numFmtId="0" fontId="0" fillId="2" borderId="9" xfId="0" applyFill="1" applyBorder="1" applyAlignment="1">
      <alignment vertical="top" wrapText="1"/>
    </xf>
    <xf numFmtId="0" fontId="0" fillId="2" borderId="12" xfId="0" applyFill="1" applyBorder="1" applyAlignment="1">
      <alignment vertical="top" wrapText="1"/>
    </xf>
    <xf numFmtId="0" fontId="1" fillId="0" borderId="0" xfId="0" applyFont="1" applyAlignment="1">
      <alignment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vertical="top" wrapText="1"/>
    </xf>
    <xf numFmtId="3" fontId="2" fillId="2" borderId="12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2" fillId="2" borderId="15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26" xfId="0" applyFont="1" applyBorder="1" applyAlignment="1">
      <alignment horizontal="center" vertical="top" wrapText="1"/>
    </xf>
    <xf numFmtId="0" fontId="3" fillId="0" borderId="28" xfId="0" applyFont="1" applyBorder="1" applyAlignment="1">
      <alignment horizontal="center" vertical="top" wrapText="1"/>
    </xf>
    <xf numFmtId="0" fontId="3" fillId="0" borderId="31" xfId="0" applyFont="1" applyBorder="1" applyAlignment="1">
      <alignment horizontal="center" vertical="top" wrapText="1"/>
    </xf>
    <xf numFmtId="0" fontId="3" fillId="0" borderId="34" xfId="0" applyFont="1" applyBorder="1" applyAlignment="1">
      <alignment horizontal="center" vertical="top" wrapText="1"/>
    </xf>
    <xf numFmtId="0" fontId="1" fillId="0" borderId="22" xfId="0" applyFont="1" applyBorder="1" applyAlignment="1">
      <alignment wrapText="1"/>
    </xf>
    <xf numFmtId="0" fontId="3" fillId="0" borderId="39" xfId="0" applyFont="1" applyBorder="1" applyAlignment="1">
      <alignment horizontal="center" vertical="top" wrapText="1"/>
    </xf>
    <xf numFmtId="0" fontId="3" fillId="0" borderId="40" xfId="0" applyFont="1" applyBorder="1" applyAlignment="1">
      <alignment horizontal="center" vertical="top" wrapText="1"/>
    </xf>
    <xf numFmtId="0" fontId="3" fillId="0" borderId="41" xfId="0" applyFont="1" applyBorder="1" applyAlignment="1">
      <alignment vertical="top" wrapText="1"/>
    </xf>
    <xf numFmtId="3" fontId="3" fillId="0" borderId="42" xfId="0" applyNumberFormat="1" applyFont="1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3" fillId="0" borderId="41" xfId="0" applyFont="1" applyBorder="1" applyAlignment="1">
      <alignment horizontal="center" vertical="top" wrapText="1"/>
    </xf>
    <xf numFmtId="2" fontId="1" fillId="0" borderId="0" xfId="0" applyNumberFormat="1" applyFont="1" applyAlignment="1">
      <alignment wrapText="1"/>
    </xf>
    <xf numFmtId="0" fontId="3" fillId="0" borderId="39" xfId="0" applyNumberFormat="1" applyFont="1" applyBorder="1" applyAlignment="1">
      <alignment horizontal="center" vertical="top" wrapText="1"/>
    </xf>
    <xf numFmtId="0" fontId="0" fillId="0" borderId="6" xfId="0" applyNumberFormat="1" applyBorder="1" applyAlignment="1">
      <alignment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43" xfId="0" applyNumberFormat="1" applyFont="1" applyBorder="1" applyAlignment="1">
      <alignment horizontal="center" vertical="top" wrapText="1"/>
    </xf>
    <xf numFmtId="0" fontId="3" fillId="0" borderId="12" xfId="0" applyNumberFormat="1" applyFont="1" applyBorder="1" applyAlignment="1">
      <alignment vertical="top" wrapText="1"/>
    </xf>
    <xf numFmtId="0" fontId="3" fillId="0" borderId="34" xfId="0" applyNumberFormat="1" applyFont="1" applyBorder="1" applyAlignment="1">
      <alignment horizontal="center" vertical="top" wrapText="1"/>
    </xf>
    <xf numFmtId="2" fontId="2" fillId="2" borderId="6" xfId="0" applyNumberFormat="1" applyFont="1" applyFill="1" applyBorder="1" applyAlignment="1">
      <alignment horizontal="center" vertical="top" wrapText="1"/>
    </xf>
    <xf numFmtId="2" fontId="2" fillId="2" borderId="12" xfId="0" applyNumberFormat="1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vertical="top" wrapText="1"/>
    </xf>
    <xf numFmtId="0" fontId="2" fillId="2" borderId="38" xfId="0" applyFont="1" applyFill="1" applyBorder="1" applyAlignment="1">
      <alignment vertical="top" wrapText="1"/>
    </xf>
    <xf numFmtId="0" fontId="2" fillId="2" borderId="39" xfId="0" applyFont="1" applyFill="1" applyBorder="1" applyAlignment="1">
      <alignment horizontal="center" vertical="top" wrapText="1"/>
    </xf>
    <xf numFmtId="0" fontId="2" fillId="2" borderId="40" xfId="0" applyFont="1" applyFill="1" applyBorder="1" applyAlignment="1">
      <alignment horizontal="center" vertical="top" wrapText="1"/>
    </xf>
    <xf numFmtId="0" fontId="2" fillId="2" borderId="39" xfId="0" applyNumberFormat="1" applyFont="1" applyFill="1" applyBorder="1" applyAlignment="1">
      <alignment horizontal="center" vertical="top" wrapText="1"/>
    </xf>
    <xf numFmtId="0" fontId="2" fillId="2" borderId="43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22" xfId="0" applyFont="1" applyBorder="1" applyAlignment="1">
      <alignment wrapText="1"/>
    </xf>
    <xf numFmtId="0" fontId="3" fillId="0" borderId="4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4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top" wrapText="1"/>
    </xf>
    <xf numFmtId="0" fontId="2" fillId="2" borderId="27" xfId="0" applyFont="1" applyFill="1" applyBorder="1" applyAlignment="1">
      <alignment horizontal="center" vertical="top" wrapText="1"/>
    </xf>
    <xf numFmtId="0" fontId="2" fillId="2" borderId="35" xfId="0" applyFont="1" applyFill="1" applyBorder="1" applyAlignment="1">
      <alignment horizontal="center" vertical="top" wrapText="1"/>
    </xf>
    <xf numFmtId="0" fontId="2" fillId="2" borderId="30" xfId="0" applyFont="1" applyFill="1" applyBorder="1" applyAlignment="1">
      <alignment horizontal="center" vertical="top" wrapText="1"/>
    </xf>
    <xf numFmtId="2" fontId="2" fillId="2" borderId="34" xfId="0" applyNumberFormat="1" applyFont="1" applyFill="1" applyBorder="1" applyAlignment="1">
      <alignment horizontal="center" vertical="top" wrapText="1"/>
    </xf>
    <xf numFmtId="2" fontId="2" fillId="2" borderId="15" xfId="0" applyNumberFormat="1" applyFont="1" applyFill="1" applyBorder="1" applyAlignment="1">
      <alignment horizontal="center" vertical="top" wrapText="1"/>
    </xf>
    <xf numFmtId="0" fontId="2" fillId="2" borderId="34" xfId="0" applyFont="1" applyFill="1" applyBorder="1" applyAlignment="1">
      <alignment horizontal="center" vertical="top" wrapText="1"/>
    </xf>
    <xf numFmtId="0" fontId="2" fillId="2" borderId="15" xfId="0" applyFont="1" applyFill="1" applyBorder="1" applyAlignment="1">
      <alignment horizontal="center" vertical="top" wrapText="1"/>
    </xf>
    <xf numFmtId="0" fontId="2" fillId="2" borderId="36" xfId="0" applyFont="1" applyFill="1" applyBorder="1" applyAlignment="1">
      <alignment horizontal="center" vertical="top" wrapText="1"/>
    </xf>
    <xf numFmtId="0" fontId="2" fillId="2" borderId="33" xfId="0" applyFont="1" applyFill="1" applyBorder="1" applyAlignment="1">
      <alignment horizontal="center" vertical="top" wrapText="1"/>
    </xf>
    <xf numFmtId="0" fontId="2" fillId="2" borderId="29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4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2" borderId="24" xfId="0" applyFont="1" applyFill="1" applyBorder="1" applyAlignment="1">
      <alignment horizontal="center" vertical="top" wrapText="1"/>
    </xf>
    <xf numFmtId="0" fontId="2" fillId="2" borderId="3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2" fontId="2" fillId="2" borderId="2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34" xfId="0" applyFont="1" applyBorder="1" applyAlignment="1">
      <alignment horizontal="center" vertical="top" wrapText="1"/>
    </xf>
    <xf numFmtId="0" fontId="3" fillId="0" borderId="34" xfId="0" applyFont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2" fillId="2" borderId="25" xfId="0" applyFont="1" applyFill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0" fontId="3" fillId="0" borderId="27" xfId="0" applyFont="1" applyBorder="1" applyAlignment="1">
      <alignment horizontal="center" vertical="top" wrapText="1"/>
    </xf>
    <xf numFmtId="3" fontId="3" fillId="0" borderId="35" xfId="0" applyNumberFormat="1" applyFont="1" applyBorder="1" applyAlignment="1">
      <alignment horizontal="center" vertical="top" wrapText="1"/>
    </xf>
    <xf numFmtId="3" fontId="3" fillId="0" borderId="30" xfId="0" applyNumberFormat="1" applyFont="1" applyBorder="1" applyAlignment="1">
      <alignment horizontal="center" vertical="top" wrapText="1"/>
    </xf>
    <xf numFmtId="0" fontId="3" fillId="0" borderId="34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7" xfId="0" applyFont="1" applyFill="1" applyBorder="1" applyAlignment="1">
      <alignment horizontal="center" vertical="top" wrapText="1"/>
    </xf>
    <xf numFmtId="0" fontId="2" fillId="2" borderId="18" xfId="0" applyFont="1" applyFill="1" applyBorder="1" applyAlignment="1">
      <alignment horizontal="center" vertical="top" wrapText="1"/>
    </xf>
    <xf numFmtId="0" fontId="2" fillId="2" borderId="19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20" xfId="0" applyFont="1" applyFill="1" applyBorder="1" applyAlignment="1">
      <alignment horizontal="center" vertical="top" wrapText="1"/>
    </xf>
    <xf numFmtId="0" fontId="2" fillId="2" borderId="21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S37"/>
  <sheetViews>
    <sheetView tabSelected="1" topLeftCell="C15" workbookViewId="0">
      <selection activeCell="AB18" sqref="AB18"/>
    </sheetView>
  </sheetViews>
  <sheetFormatPr defaultRowHeight="15"/>
  <cols>
    <col min="1" max="1" width="4.5703125" customWidth="1"/>
    <col min="3" max="3" width="22.28515625" customWidth="1"/>
    <col min="4" max="4" width="6.28515625" customWidth="1"/>
    <col min="5" max="5" width="6.5703125" customWidth="1"/>
    <col min="16" max="16" width="11.5703125" bestFit="1" customWidth="1"/>
  </cols>
  <sheetData>
    <row r="4" spans="1:19" ht="17.25">
      <c r="C4" s="62" t="s">
        <v>84</v>
      </c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6" spans="1:19" ht="15.75" thickBot="1"/>
    <row r="7" spans="1:19" ht="15.75" thickBot="1">
      <c r="A7" s="105" t="s">
        <v>0</v>
      </c>
      <c r="B7" s="1" t="s">
        <v>1</v>
      </c>
      <c r="C7" s="5" t="s">
        <v>4</v>
      </c>
      <c r="D7" s="5" t="s">
        <v>7</v>
      </c>
      <c r="E7" s="5" t="s">
        <v>10</v>
      </c>
      <c r="F7" s="7" t="s">
        <v>12</v>
      </c>
      <c r="G7" s="107" t="s">
        <v>16</v>
      </c>
      <c r="H7" s="108"/>
      <c r="I7" s="108"/>
      <c r="J7" s="108"/>
      <c r="K7" s="108"/>
      <c r="L7" s="108"/>
      <c r="M7" s="108"/>
      <c r="N7" s="108"/>
      <c r="O7" s="109"/>
      <c r="P7" s="105" t="s">
        <v>17</v>
      </c>
      <c r="Q7" s="105" t="s">
        <v>18</v>
      </c>
      <c r="R7" s="5" t="s">
        <v>19</v>
      </c>
      <c r="S7" s="12"/>
    </row>
    <row r="8" spans="1:19" ht="25.5">
      <c r="A8" s="82"/>
      <c r="B8" s="2" t="s">
        <v>2</v>
      </c>
      <c r="C8" s="6" t="s">
        <v>5</v>
      </c>
      <c r="D8" s="6" t="s">
        <v>8</v>
      </c>
      <c r="E8" s="6" t="s">
        <v>11</v>
      </c>
      <c r="F8" s="8" t="s">
        <v>13</v>
      </c>
      <c r="G8" s="110" t="s">
        <v>21</v>
      </c>
      <c r="H8" s="111"/>
      <c r="I8" s="110" t="s">
        <v>22</v>
      </c>
      <c r="J8" s="111"/>
      <c r="K8" s="110" t="s">
        <v>24</v>
      </c>
      <c r="L8" s="114"/>
      <c r="M8" s="114"/>
      <c r="N8" s="114"/>
      <c r="O8" s="115"/>
      <c r="P8" s="82"/>
      <c r="Q8" s="82"/>
      <c r="R8" s="6" t="s">
        <v>20</v>
      </c>
      <c r="S8" s="63"/>
    </row>
    <row r="9" spans="1:19" ht="15.75" thickBot="1">
      <c r="A9" s="82"/>
      <c r="B9" s="2" t="s">
        <v>3</v>
      </c>
      <c r="C9" s="6" t="s">
        <v>6</v>
      </c>
      <c r="D9" s="6" t="s">
        <v>9</v>
      </c>
      <c r="E9" s="3"/>
      <c r="F9" s="8" t="s">
        <v>14</v>
      </c>
      <c r="G9" s="112"/>
      <c r="H9" s="113"/>
      <c r="I9" s="112" t="s">
        <v>23</v>
      </c>
      <c r="J9" s="113"/>
      <c r="K9" s="112" t="s">
        <v>25</v>
      </c>
      <c r="L9" s="116"/>
      <c r="M9" s="116"/>
      <c r="N9" s="116"/>
      <c r="O9" s="117"/>
      <c r="P9" s="82"/>
      <c r="Q9" s="82"/>
      <c r="R9" s="3"/>
      <c r="S9" s="63"/>
    </row>
    <row r="10" spans="1:19">
      <c r="A10" s="82"/>
      <c r="B10" s="3"/>
      <c r="C10" s="3"/>
      <c r="D10" s="3"/>
      <c r="E10" s="3"/>
      <c r="F10" s="8" t="s">
        <v>15</v>
      </c>
      <c r="G10" s="71" t="s">
        <v>26</v>
      </c>
      <c r="H10" s="71" t="s">
        <v>27</v>
      </c>
      <c r="I10" s="71" t="s">
        <v>26</v>
      </c>
      <c r="J10" s="71" t="s">
        <v>27</v>
      </c>
      <c r="K10" s="8" t="s">
        <v>28</v>
      </c>
      <c r="L10" s="71" t="s">
        <v>29</v>
      </c>
      <c r="M10" s="8" t="s">
        <v>30</v>
      </c>
      <c r="N10" s="8" t="s">
        <v>33</v>
      </c>
      <c r="O10" s="6" t="s">
        <v>35</v>
      </c>
      <c r="P10" s="82"/>
      <c r="Q10" s="82"/>
      <c r="R10" s="3"/>
      <c r="S10" s="63"/>
    </row>
    <row r="11" spans="1:19" ht="15.75" thickBot="1">
      <c r="A11" s="82"/>
      <c r="B11" s="3"/>
      <c r="C11" s="3"/>
      <c r="D11" s="3"/>
      <c r="E11" s="3"/>
      <c r="F11" s="9"/>
      <c r="G11" s="85"/>
      <c r="H11" s="85"/>
      <c r="I11" s="85"/>
      <c r="J11" s="85"/>
      <c r="K11" s="8" t="s">
        <v>6</v>
      </c>
      <c r="L11" s="85"/>
      <c r="M11" s="8" t="s">
        <v>31</v>
      </c>
      <c r="N11" s="8" t="s">
        <v>34</v>
      </c>
      <c r="O11" s="6" t="s">
        <v>36</v>
      </c>
      <c r="P11" s="82"/>
      <c r="Q11" s="82"/>
      <c r="R11" s="11"/>
      <c r="S11" s="63"/>
    </row>
    <row r="12" spans="1:19" ht="26.25" thickBot="1">
      <c r="A12" s="82"/>
      <c r="B12" s="3"/>
      <c r="C12" s="3"/>
      <c r="D12" s="3"/>
      <c r="E12" s="3"/>
      <c r="F12" s="9"/>
      <c r="G12" s="85"/>
      <c r="H12" s="85"/>
      <c r="I12" s="85"/>
      <c r="J12" s="85"/>
      <c r="K12" s="9"/>
      <c r="L12" s="85"/>
      <c r="M12" s="8" t="s">
        <v>32</v>
      </c>
      <c r="N12" s="9"/>
      <c r="O12" s="6" t="s">
        <v>37</v>
      </c>
      <c r="P12" s="82"/>
      <c r="Q12" s="82"/>
      <c r="R12" s="14" t="s">
        <v>38</v>
      </c>
      <c r="S12" s="12"/>
    </row>
    <row r="13" spans="1:19" ht="15.75" thickBot="1">
      <c r="A13" s="106"/>
      <c r="B13" s="4"/>
      <c r="C13" s="4"/>
      <c r="D13" s="4"/>
      <c r="E13" s="4"/>
      <c r="F13" s="10"/>
      <c r="G13" s="98"/>
      <c r="H13" s="98"/>
      <c r="I13" s="98"/>
      <c r="J13" s="98"/>
      <c r="K13" s="10"/>
      <c r="L13" s="98"/>
      <c r="M13" s="10"/>
      <c r="N13" s="10"/>
      <c r="O13" s="13" t="s">
        <v>34</v>
      </c>
      <c r="P13" s="106"/>
      <c r="Q13" s="106"/>
      <c r="R13" s="15">
        <v>10572</v>
      </c>
      <c r="S13" s="12"/>
    </row>
    <row r="14" spans="1:19" ht="15.75" thickBot="1">
      <c r="A14" s="16">
        <v>1</v>
      </c>
      <c r="B14" s="17">
        <v>2</v>
      </c>
      <c r="C14" s="13">
        <v>3</v>
      </c>
      <c r="D14" s="13">
        <v>4</v>
      </c>
      <c r="E14" s="13">
        <v>5</v>
      </c>
      <c r="F14" s="18">
        <v>6</v>
      </c>
      <c r="G14" s="18">
        <v>7</v>
      </c>
      <c r="H14" s="18">
        <v>8</v>
      </c>
      <c r="I14" s="18">
        <v>9</v>
      </c>
      <c r="J14" s="13">
        <v>10</v>
      </c>
      <c r="K14" s="18">
        <v>11</v>
      </c>
      <c r="L14" s="18">
        <v>12</v>
      </c>
      <c r="M14" s="18">
        <v>13</v>
      </c>
      <c r="N14" s="18">
        <v>14</v>
      </c>
      <c r="O14" s="13">
        <v>15</v>
      </c>
      <c r="P14" s="13">
        <v>16</v>
      </c>
      <c r="Q14" s="13">
        <v>17</v>
      </c>
      <c r="R14" s="19">
        <v>18</v>
      </c>
      <c r="S14" s="12"/>
    </row>
    <row r="15" spans="1:19" ht="78" customHeight="1" thickBot="1">
      <c r="A15" s="31">
        <v>1</v>
      </c>
      <c r="B15" s="32" t="s">
        <v>39</v>
      </c>
      <c r="C15" s="20" t="s">
        <v>80</v>
      </c>
      <c r="D15" s="29" t="s">
        <v>40</v>
      </c>
      <c r="E15" s="29">
        <v>142</v>
      </c>
      <c r="F15" s="30" t="s">
        <v>41</v>
      </c>
      <c r="G15" s="30" t="s">
        <v>42</v>
      </c>
      <c r="H15" s="30" t="s">
        <v>41</v>
      </c>
      <c r="I15" s="33"/>
      <c r="J15" s="34"/>
      <c r="K15" s="35"/>
      <c r="L15" s="33"/>
      <c r="M15" s="33"/>
      <c r="N15" s="33"/>
      <c r="O15" s="34"/>
      <c r="P15" s="29">
        <v>100.82</v>
      </c>
      <c r="Q15" s="31"/>
      <c r="R15" s="36"/>
      <c r="S15" s="37"/>
    </row>
    <row r="16" spans="1:19" ht="18.75" customHeight="1">
      <c r="A16" s="95">
        <v>2</v>
      </c>
      <c r="B16" s="96" t="s">
        <v>43</v>
      </c>
      <c r="C16" s="97" t="s">
        <v>44</v>
      </c>
      <c r="D16" s="64" t="s">
        <v>40</v>
      </c>
      <c r="E16" s="66">
        <v>100</v>
      </c>
      <c r="F16" s="66" t="s">
        <v>45</v>
      </c>
      <c r="G16" s="66" t="s">
        <v>46</v>
      </c>
      <c r="H16" s="66" t="s">
        <v>47</v>
      </c>
      <c r="I16" s="66" t="s">
        <v>48</v>
      </c>
      <c r="J16" s="66" t="s">
        <v>49</v>
      </c>
      <c r="K16" s="39" t="s">
        <v>81</v>
      </c>
      <c r="L16" s="43" t="s">
        <v>50</v>
      </c>
      <c r="M16" s="40" t="s">
        <v>51</v>
      </c>
      <c r="N16" s="40" t="s">
        <v>52</v>
      </c>
      <c r="O16" s="41">
        <v>14302</v>
      </c>
      <c r="P16" s="38">
        <v>267.5</v>
      </c>
      <c r="Q16" s="45">
        <v>1445</v>
      </c>
      <c r="R16" s="48">
        <v>1636</v>
      </c>
      <c r="S16" s="42"/>
    </row>
    <row r="17" spans="1:19" ht="16.5" customHeight="1" thickBot="1">
      <c r="A17" s="91"/>
      <c r="B17" s="94"/>
      <c r="C17" s="94"/>
      <c r="D17" s="65"/>
      <c r="E17" s="67"/>
      <c r="F17" s="67"/>
      <c r="G17" s="67"/>
      <c r="H17" s="67"/>
      <c r="I17" s="67"/>
      <c r="J17" s="67"/>
      <c r="K17" s="24" t="s">
        <v>53</v>
      </c>
      <c r="L17" s="24" t="s">
        <v>50</v>
      </c>
      <c r="M17" s="24" t="s">
        <v>54</v>
      </c>
      <c r="N17" s="24" t="s">
        <v>55</v>
      </c>
      <c r="O17" s="25" t="s">
        <v>56</v>
      </c>
      <c r="P17" s="23"/>
      <c r="Q17" s="46"/>
      <c r="R17" s="49"/>
      <c r="S17" s="12"/>
    </row>
    <row r="18" spans="1:19" ht="51.75" customHeight="1" thickBot="1">
      <c r="A18" s="89">
        <v>3</v>
      </c>
      <c r="B18" s="92" t="s">
        <v>57</v>
      </c>
      <c r="C18" s="59" t="s">
        <v>82</v>
      </c>
      <c r="D18" s="59" t="s">
        <v>40</v>
      </c>
      <c r="E18" s="59">
        <v>42</v>
      </c>
      <c r="F18" s="59" t="s">
        <v>58</v>
      </c>
      <c r="G18" s="59" t="s">
        <v>46</v>
      </c>
      <c r="H18" s="59" t="s">
        <v>47</v>
      </c>
      <c r="I18" s="59" t="s">
        <v>48</v>
      </c>
      <c r="J18" s="59" t="s">
        <v>49</v>
      </c>
      <c r="K18" s="35" t="s">
        <v>59</v>
      </c>
      <c r="L18" s="33" t="s">
        <v>40</v>
      </c>
      <c r="M18" s="33">
        <v>1</v>
      </c>
      <c r="N18" s="33" t="s">
        <v>60</v>
      </c>
      <c r="O18" s="34" t="s">
        <v>61</v>
      </c>
      <c r="P18" s="59">
        <v>688.38</v>
      </c>
      <c r="Q18" s="68">
        <v>13556</v>
      </c>
      <c r="R18" s="103" t="s">
        <v>62</v>
      </c>
      <c r="S18" s="37"/>
    </row>
    <row r="19" spans="1:19">
      <c r="A19" s="90"/>
      <c r="B19" s="93"/>
      <c r="C19" s="60"/>
      <c r="D19" s="60"/>
      <c r="E19" s="60"/>
      <c r="F19" s="60"/>
      <c r="G19" s="60"/>
      <c r="H19" s="60"/>
      <c r="I19" s="60"/>
      <c r="J19" s="60"/>
      <c r="K19" s="22" t="s">
        <v>63</v>
      </c>
      <c r="L19" s="99" t="s">
        <v>50</v>
      </c>
      <c r="M19" s="99" t="s">
        <v>51</v>
      </c>
      <c r="N19" s="99" t="s">
        <v>52</v>
      </c>
      <c r="O19" s="101">
        <v>14302</v>
      </c>
      <c r="P19" s="60"/>
      <c r="Q19" s="69"/>
      <c r="R19" s="69"/>
      <c r="S19" s="63"/>
    </row>
    <row r="20" spans="1:19" ht="15.75" thickBot="1">
      <c r="A20" s="90"/>
      <c r="B20" s="93"/>
      <c r="C20" s="60"/>
      <c r="D20" s="60"/>
      <c r="E20" s="60"/>
      <c r="F20" s="60"/>
      <c r="G20" s="60"/>
      <c r="H20" s="60"/>
      <c r="I20" s="60"/>
      <c r="J20" s="60"/>
      <c r="K20" s="26" t="s">
        <v>64</v>
      </c>
      <c r="L20" s="100"/>
      <c r="M20" s="100"/>
      <c r="N20" s="100"/>
      <c r="O20" s="102"/>
      <c r="P20" s="60"/>
      <c r="Q20" s="69"/>
      <c r="R20" s="69"/>
      <c r="S20" s="63"/>
    </row>
    <row r="21" spans="1:19" ht="15.75" thickBot="1">
      <c r="A21" s="91"/>
      <c r="B21" s="94"/>
      <c r="C21" s="61"/>
      <c r="D21" s="61"/>
      <c r="E21" s="61"/>
      <c r="F21" s="61"/>
      <c r="G21" s="61"/>
      <c r="H21" s="61"/>
      <c r="I21" s="61"/>
      <c r="J21" s="61"/>
      <c r="K21" s="24" t="s">
        <v>53</v>
      </c>
      <c r="L21" s="24" t="s">
        <v>50</v>
      </c>
      <c r="M21" s="24" t="s">
        <v>54</v>
      </c>
      <c r="N21" s="24" t="s">
        <v>55</v>
      </c>
      <c r="O21" s="25" t="s">
        <v>56</v>
      </c>
      <c r="P21" s="61"/>
      <c r="Q21" s="70"/>
      <c r="R21" s="104"/>
      <c r="S21" s="12"/>
    </row>
    <row r="22" spans="1:19" ht="38.25">
      <c r="A22" s="31">
        <v>4</v>
      </c>
      <c r="B22" s="32" t="s">
        <v>65</v>
      </c>
      <c r="C22" s="20" t="s">
        <v>83</v>
      </c>
      <c r="D22" s="29" t="s">
        <v>66</v>
      </c>
      <c r="E22" s="29">
        <v>57.77</v>
      </c>
      <c r="F22" s="30" t="s">
        <v>67</v>
      </c>
      <c r="G22" s="30" t="s">
        <v>68</v>
      </c>
      <c r="H22" s="30" t="s">
        <v>69</v>
      </c>
      <c r="I22" s="30" t="s">
        <v>70</v>
      </c>
      <c r="J22" s="29" t="s">
        <v>71</v>
      </c>
      <c r="K22" s="35"/>
      <c r="L22" s="33"/>
      <c r="M22" s="33"/>
      <c r="N22" s="33"/>
      <c r="O22" s="34"/>
      <c r="P22" s="21">
        <v>173.31</v>
      </c>
      <c r="Q22" s="47"/>
      <c r="R22" s="50"/>
      <c r="S22" s="37"/>
    </row>
    <row r="23" spans="1:19" ht="15.75" thickBot="1">
      <c r="A23" s="27"/>
      <c r="B23" s="53"/>
      <c r="C23" s="54" t="s">
        <v>72</v>
      </c>
      <c r="D23" s="55"/>
      <c r="E23" s="55"/>
      <c r="F23" s="56"/>
      <c r="G23" s="56"/>
      <c r="H23" s="56"/>
      <c r="I23" s="56"/>
      <c r="J23" s="55"/>
      <c r="K23" s="56"/>
      <c r="L23" s="56"/>
      <c r="M23" s="56"/>
      <c r="N23" s="56"/>
      <c r="O23" s="55"/>
      <c r="P23" s="55">
        <f>P15+P16+P18+P22</f>
        <v>1230.01</v>
      </c>
      <c r="Q23" s="57">
        <v>15001</v>
      </c>
      <c r="R23" s="58">
        <v>16986</v>
      </c>
      <c r="S23" s="44"/>
    </row>
    <row r="24" spans="1:19" ht="22.5" customHeight="1">
      <c r="A24" s="77"/>
      <c r="B24" s="83"/>
      <c r="C24" s="87" t="s">
        <v>73</v>
      </c>
      <c r="D24" s="82"/>
      <c r="E24" s="82"/>
      <c r="F24" s="86"/>
      <c r="G24" s="85"/>
      <c r="H24" s="85"/>
      <c r="I24" s="85"/>
      <c r="J24" s="81"/>
      <c r="K24" s="86"/>
      <c r="L24" s="85"/>
      <c r="M24" s="85"/>
      <c r="N24" s="85"/>
      <c r="O24" s="81"/>
      <c r="P24" s="88">
        <f>P23*13.3%</f>
        <v>163.59133</v>
      </c>
      <c r="Q24" s="82"/>
      <c r="R24" s="82"/>
      <c r="S24" s="63"/>
    </row>
    <row r="25" spans="1:19" ht="15.75" thickBot="1">
      <c r="A25" s="78"/>
      <c r="B25" s="84"/>
      <c r="C25" s="84"/>
      <c r="D25" s="78"/>
      <c r="E25" s="78"/>
      <c r="F25" s="80"/>
      <c r="G25" s="72"/>
      <c r="H25" s="72"/>
      <c r="I25" s="72"/>
      <c r="J25" s="74"/>
      <c r="K25" s="80"/>
      <c r="L25" s="72"/>
      <c r="M25" s="72"/>
      <c r="N25" s="72"/>
      <c r="O25" s="74"/>
      <c r="P25" s="76"/>
      <c r="Q25" s="78"/>
      <c r="R25" s="78"/>
      <c r="S25" s="63"/>
    </row>
    <row r="26" spans="1:19" ht="26.25" customHeight="1" thickBot="1">
      <c r="A26" s="16"/>
      <c r="B26" s="17"/>
      <c r="C26" s="17" t="s">
        <v>72</v>
      </c>
      <c r="D26" s="13"/>
      <c r="E26" s="13"/>
      <c r="F26" s="18"/>
      <c r="G26" s="18"/>
      <c r="H26" s="18"/>
      <c r="I26" s="18"/>
      <c r="J26" s="13"/>
      <c r="K26" s="18"/>
      <c r="L26" s="18"/>
      <c r="M26" s="18"/>
      <c r="N26" s="18"/>
      <c r="O26" s="13"/>
      <c r="P26" s="51">
        <f>P23+P24</f>
        <v>1393.60133</v>
      </c>
      <c r="Q26" s="13"/>
      <c r="R26" s="19"/>
      <c r="S26" s="12"/>
    </row>
    <row r="27" spans="1:19" ht="26.25" customHeight="1" thickBot="1">
      <c r="A27" s="27"/>
      <c r="B27" s="14"/>
      <c r="C27" s="14" t="s">
        <v>74</v>
      </c>
      <c r="D27" s="19"/>
      <c r="E27" s="19"/>
      <c r="F27" s="28"/>
      <c r="G27" s="28"/>
      <c r="H27" s="28"/>
      <c r="I27" s="28"/>
      <c r="J27" s="19"/>
      <c r="K27" s="28"/>
      <c r="L27" s="28"/>
      <c r="M27" s="28"/>
      <c r="N27" s="28"/>
      <c r="O27" s="19"/>
      <c r="P27" s="52">
        <f>P26*11%</f>
        <v>153.2961463</v>
      </c>
      <c r="Q27" s="19"/>
      <c r="R27" s="19"/>
      <c r="S27" s="12"/>
    </row>
    <row r="28" spans="1:19" ht="26.25" customHeight="1" thickBot="1">
      <c r="A28" s="27"/>
      <c r="B28" s="14"/>
      <c r="C28" s="14" t="s">
        <v>72</v>
      </c>
      <c r="D28" s="19"/>
      <c r="E28" s="19"/>
      <c r="F28" s="28"/>
      <c r="G28" s="28"/>
      <c r="H28" s="28"/>
      <c r="I28" s="28"/>
      <c r="J28" s="19"/>
      <c r="K28" s="28"/>
      <c r="L28" s="28"/>
      <c r="M28" s="28"/>
      <c r="N28" s="28"/>
      <c r="O28" s="19"/>
      <c r="P28" s="52">
        <f>P26+P27</f>
        <v>1546.8974762999999</v>
      </c>
      <c r="Q28" s="19"/>
      <c r="R28" s="19"/>
      <c r="S28" s="12"/>
    </row>
    <row r="29" spans="1:19" ht="33" customHeight="1">
      <c r="A29" s="77"/>
      <c r="B29" s="83"/>
      <c r="C29" s="83" t="s">
        <v>75</v>
      </c>
      <c r="D29" s="77"/>
      <c r="E29" s="77"/>
      <c r="F29" s="79"/>
      <c r="G29" s="71"/>
      <c r="H29" s="71"/>
      <c r="I29" s="71"/>
      <c r="J29" s="73"/>
      <c r="K29" s="79"/>
      <c r="L29" s="71"/>
      <c r="M29" s="71"/>
      <c r="N29" s="71"/>
      <c r="O29" s="73"/>
      <c r="P29" s="77"/>
      <c r="Q29" s="77"/>
      <c r="R29" s="77"/>
      <c r="S29" s="63"/>
    </row>
    <row r="30" spans="1:19">
      <c r="A30" s="82"/>
      <c r="B30" s="87"/>
      <c r="C30" s="87"/>
      <c r="D30" s="82"/>
      <c r="E30" s="82"/>
      <c r="F30" s="86"/>
      <c r="G30" s="85"/>
      <c r="H30" s="85"/>
      <c r="I30" s="85"/>
      <c r="J30" s="81"/>
      <c r="K30" s="86"/>
      <c r="L30" s="85"/>
      <c r="M30" s="85"/>
      <c r="N30" s="85"/>
      <c r="O30" s="81"/>
      <c r="P30" s="82"/>
      <c r="Q30" s="82"/>
      <c r="R30" s="82"/>
      <c r="S30" s="63"/>
    </row>
    <row r="31" spans="1:19" ht="15.75" thickBot="1">
      <c r="A31" s="78"/>
      <c r="B31" s="84"/>
      <c r="C31" s="84"/>
      <c r="D31" s="78"/>
      <c r="E31" s="78"/>
      <c r="F31" s="80"/>
      <c r="G31" s="72"/>
      <c r="H31" s="72"/>
      <c r="I31" s="72"/>
      <c r="J31" s="74"/>
      <c r="K31" s="80"/>
      <c r="L31" s="72"/>
      <c r="M31" s="72"/>
      <c r="N31" s="72"/>
      <c r="O31" s="74"/>
      <c r="P31" s="78"/>
      <c r="Q31" s="78"/>
      <c r="R31" s="78"/>
      <c r="S31" s="63"/>
    </row>
    <row r="32" spans="1:19" ht="26.25" customHeight="1" thickBot="1">
      <c r="A32" s="27"/>
      <c r="B32" s="14"/>
      <c r="C32" s="14" t="s">
        <v>72</v>
      </c>
      <c r="D32" s="19"/>
      <c r="E32" s="19"/>
      <c r="F32" s="28"/>
      <c r="G32" s="28"/>
      <c r="H32" s="28"/>
      <c r="I32" s="28"/>
      <c r="J32" s="19"/>
      <c r="K32" s="28"/>
      <c r="L32" s="28"/>
      <c r="M32" s="28"/>
      <c r="N32" s="28"/>
      <c r="O32" s="19"/>
      <c r="P32" s="52">
        <f>P28+P29</f>
        <v>1546.8974762999999</v>
      </c>
      <c r="Q32" s="19"/>
      <c r="R32" s="19"/>
      <c r="S32" s="12"/>
    </row>
    <row r="33" spans="1:19" ht="25.5" customHeight="1">
      <c r="A33" s="77"/>
      <c r="B33" s="83"/>
      <c r="C33" s="2" t="s">
        <v>76</v>
      </c>
      <c r="D33" s="77"/>
      <c r="E33" s="77"/>
      <c r="F33" s="79"/>
      <c r="G33" s="71"/>
      <c r="H33" s="71"/>
      <c r="I33" s="71"/>
      <c r="J33" s="73"/>
      <c r="K33" s="79"/>
      <c r="L33" s="71"/>
      <c r="M33" s="71"/>
      <c r="N33" s="71"/>
      <c r="O33" s="73"/>
      <c r="P33" s="75"/>
      <c r="Q33" s="77"/>
      <c r="R33" s="77"/>
      <c r="S33" s="63"/>
    </row>
    <row r="34" spans="1:19" ht="26.25" customHeight="1" thickBot="1">
      <c r="A34" s="78"/>
      <c r="B34" s="84"/>
      <c r="C34" s="14" t="s">
        <v>77</v>
      </c>
      <c r="D34" s="78"/>
      <c r="E34" s="78"/>
      <c r="F34" s="80"/>
      <c r="G34" s="72"/>
      <c r="H34" s="72"/>
      <c r="I34" s="72"/>
      <c r="J34" s="74"/>
      <c r="K34" s="80"/>
      <c r="L34" s="72"/>
      <c r="M34" s="72"/>
      <c r="N34" s="72"/>
      <c r="O34" s="74"/>
      <c r="P34" s="76"/>
      <c r="Q34" s="78"/>
      <c r="R34" s="78"/>
      <c r="S34" s="63"/>
    </row>
    <row r="35" spans="1:19" ht="26.25" customHeight="1" thickBot="1">
      <c r="A35" s="16"/>
      <c r="B35" s="17"/>
      <c r="C35" s="17" t="s">
        <v>78</v>
      </c>
      <c r="D35" s="13"/>
      <c r="E35" s="13"/>
      <c r="F35" s="18"/>
      <c r="G35" s="18"/>
      <c r="H35" s="18"/>
      <c r="I35" s="18"/>
      <c r="J35" s="13"/>
      <c r="K35" s="18"/>
      <c r="L35" s="18"/>
      <c r="M35" s="18"/>
      <c r="N35" s="18"/>
      <c r="O35" s="13"/>
      <c r="P35" s="51">
        <f>P32+P33</f>
        <v>1546.8974762999999</v>
      </c>
      <c r="Q35" s="13"/>
      <c r="R35" s="19"/>
      <c r="S35" s="12"/>
    </row>
    <row r="36" spans="1:19" ht="26.25" customHeight="1" thickBot="1">
      <c r="A36" s="16"/>
      <c r="B36" s="17"/>
      <c r="C36" s="17" t="s">
        <v>79</v>
      </c>
      <c r="D36" s="13"/>
      <c r="E36" s="13"/>
      <c r="F36" s="18"/>
      <c r="G36" s="18"/>
      <c r="H36" s="18"/>
      <c r="I36" s="18"/>
      <c r="J36" s="13"/>
      <c r="K36" s="18"/>
      <c r="L36" s="18"/>
      <c r="M36" s="18"/>
      <c r="N36" s="18"/>
      <c r="O36" s="13"/>
      <c r="P36" s="51">
        <f>P35*20%</f>
        <v>309.37949526</v>
      </c>
      <c r="Q36" s="13"/>
      <c r="R36" s="19"/>
      <c r="S36" s="12"/>
    </row>
    <row r="37" spans="1:19" ht="26.25" customHeight="1" thickBot="1">
      <c r="A37" s="16"/>
      <c r="B37" s="17"/>
      <c r="C37" s="17" t="s">
        <v>78</v>
      </c>
      <c r="D37" s="13"/>
      <c r="E37" s="13"/>
      <c r="F37" s="18"/>
      <c r="G37" s="18"/>
      <c r="H37" s="18"/>
      <c r="I37" s="18"/>
      <c r="J37" s="13"/>
      <c r="K37" s="18"/>
      <c r="L37" s="18"/>
      <c r="M37" s="18"/>
      <c r="N37" s="18"/>
      <c r="O37" s="13"/>
      <c r="P37" s="51">
        <f>P35+P36</f>
        <v>1856.2769715599998</v>
      </c>
      <c r="Q37" s="13"/>
      <c r="R37" s="19"/>
      <c r="S37" s="12"/>
    </row>
  </sheetData>
  <mergeCells count="101">
    <mergeCell ref="A7:A13"/>
    <mergeCell ref="G7:O7"/>
    <mergeCell ref="P7:P13"/>
    <mergeCell ref="Q7:Q13"/>
    <mergeCell ref="G8:H9"/>
    <mergeCell ref="I8:J8"/>
    <mergeCell ref="I9:J9"/>
    <mergeCell ref="K8:O8"/>
    <mergeCell ref="K9:O9"/>
    <mergeCell ref="J18:J21"/>
    <mergeCell ref="S8:S9"/>
    <mergeCell ref="G10:G13"/>
    <mergeCell ref="H10:H13"/>
    <mergeCell ref="I10:I13"/>
    <mergeCell ref="J10:J13"/>
    <mergeCell ref="L10:L13"/>
    <mergeCell ref="S10:S11"/>
    <mergeCell ref="L19:L20"/>
    <mergeCell ref="M19:M20"/>
    <mergeCell ref="N19:N20"/>
    <mergeCell ref="O19:O20"/>
    <mergeCell ref="S19:S20"/>
    <mergeCell ref="R18:R21"/>
    <mergeCell ref="H18:H21"/>
    <mergeCell ref="I18:I21"/>
    <mergeCell ref="C24:C25"/>
    <mergeCell ref="D24:D25"/>
    <mergeCell ref="E24:E25"/>
    <mergeCell ref="A18:A21"/>
    <mergeCell ref="B18:B21"/>
    <mergeCell ref="A16:A17"/>
    <mergeCell ref="B16:B17"/>
    <mergeCell ref="C16:C17"/>
    <mergeCell ref="C18:C21"/>
    <mergeCell ref="R24:R25"/>
    <mergeCell ref="S24:S25"/>
    <mergeCell ref="A29:A31"/>
    <mergeCell ref="B29:B31"/>
    <mergeCell ref="C29:C31"/>
    <mergeCell ref="D29:D31"/>
    <mergeCell ref="E29:E31"/>
    <mergeCell ref="F29:F31"/>
    <mergeCell ref="G29:G31"/>
    <mergeCell ref="H29:H31"/>
    <mergeCell ref="L24:L25"/>
    <mergeCell ref="M24:M25"/>
    <mergeCell ref="N24:N25"/>
    <mergeCell ref="O24:O25"/>
    <mergeCell ref="P24:P25"/>
    <mergeCell ref="Q24:Q25"/>
    <mergeCell ref="F24:F25"/>
    <mergeCell ref="G24:G25"/>
    <mergeCell ref="H24:H25"/>
    <mergeCell ref="I24:I25"/>
    <mergeCell ref="J24:J25"/>
    <mergeCell ref="K24:K25"/>
    <mergeCell ref="A24:A25"/>
    <mergeCell ref="B24:B25"/>
    <mergeCell ref="J33:J34"/>
    <mergeCell ref="K33:K34"/>
    <mergeCell ref="L33:L34"/>
    <mergeCell ref="O29:O31"/>
    <mergeCell ref="P29:P31"/>
    <mergeCell ref="Q29:Q31"/>
    <mergeCell ref="R29:R31"/>
    <mergeCell ref="S29:S31"/>
    <mergeCell ref="A33:A34"/>
    <mergeCell ref="B33:B34"/>
    <mergeCell ref="D33:D34"/>
    <mergeCell ref="E33:E34"/>
    <mergeCell ref="F33:F34"/>
    <mergeCell ref="I29:I31"/>
    <mergeCell ref="J29:J31"/>
    <mergeCell ref="K29:K31"/>
    <mergeCell ref="L29:L31"/>
    <mergeCell ref="M29:M31"/>
    <mergeCell ref="N29:N31"/>
    <mergeCell ref="F18:F21"/>
    <mergeCell ref="G18:G21"/>
    <mergeCell ref="C4:N4"/>
    <mergeCell ref="S33:S34"/>
    <mergeCell ref="D16:D17"/>
    <mergeCell ref="E16:E17"/>
    <mergeCell ref="F16:F17"/>
    <mergeCell ref="G16:G17"/>
    <mergeCell ref="H16:H17"/>
    <mergeCell ref="I16:I17"/>
    <mergeCell ref="J16:J17"/>
    <mergeCell ref="P18:P21"/>
    <mergeCell ref="Q18:Q21"/>
    <mergeCell ref="M33:M34"/>
    <mergeCell ref="N33:N34"/>
    <mergeCell ref="O33:O34"/>
    <mergeCell ref="P33:P34"/>
    <mergeCell ref="D18:D21"/>
    <mergeCell ref="E18:E21"/>
    <mergeCell ref="Q33:Q34"/>
    <mergeCell ref="R33:R34"/>
    <mergeCell ref="G33:G34"/>
    <mergeCell ref="H33:H34"/>
    <mergeCell ref="I33:I34"/>
  </mergeCells>
  <pageMargins left="0.14000000000000001" right="0.14000000000000001" top="0.15" bottom="0.16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2015-12-12T01:06:12Z</dcterms:modified>
</cp:coreProperties>
</file>